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<sst xmlns="http://schemas.openxmlformats.org/spreadsheetml/2006/main" count="349" uniqueCount="222">
  <si>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</si>
  <si>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</si>
  <si>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</si>
  <si>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</si>
  <si>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</si>
  <si>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</si>
  <si>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</si>
  <si>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</si>
  <si>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</si>
  <si>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</si>
  <si>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</si>
  <si>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</si>
  <si>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</si>
  <si>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</si>
  <si>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</si>
  <si>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</si>
  <si>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</si>
  <si>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</si>
  <si>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</si>
  <si>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</si>
  <si>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</si>
  <si>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</si>
  <si>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</si>
  <si>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</si>
  <si>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</si>
  <si>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</si>
  <si>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</si>
  <si>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</si>
  <si>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</si>
  <si>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</si>
  <si>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</si>
  <si>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</si>
  <si>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</si>
  <si>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</si>
  <si>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</si>
  <si>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</si>
  <si>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</si>
  <si>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</si>
  <si>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</si>
  <si>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</si>
  <si>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</si>
  <si>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</si>
  <si>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</si>
  <si>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</si>
  <si>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</si>
  <si>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</si>
  <si>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</si>
  <si>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</si>
  <si>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</si>
  <si>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</si>
  <si>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</si>
  <si>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</si>
  <si>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</si>
  <si>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</si>
  <si>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</si>
  <si>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</si>
  <si>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</si>
  <si>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</si>
  <si>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</si>
  <si>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</si>
  <si>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</si>
  <si>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</si>
  <si>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</si>
  <si>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</si>
  <si>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</si>
  <si>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</si>
  <si>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</si>
  <si>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</si>
  <si>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</si>
  <si>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</si>
  <si>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</si>
  <si>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</si>
  <si>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</si>
  <si>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</si>
  <si>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</si>
  <si>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</si>
  <si>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</si>
  <si>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</si>
  <si>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</si>
  <si>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</si>
  <si>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</si>
  <si>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</si>
  <si>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</si>
  <si>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</si>
  <si>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</si>
  <si>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</si>
  <si>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</si>
  <si>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</si>
  <si>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</si>
  <si>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</si>
  <si>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</si>
  <si>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</si>
  <si>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</si>
  <si>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</si>
  <si>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</si>
  <si>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</si>
  <si>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</si>
  <si>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</si>
  <si>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</si>
  <si>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</si>
  <si>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</si>
  <si>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</si>
  <si>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</si>
  <si>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</si>
  <si>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</si>
  <si>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</si>
  <si>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</si>
  <si>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</si>
  <si>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</si>
  <si>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</si>
  <si>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</si>
  <si>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</si>
  <si>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</si>
  <si>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</si>
  <si>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</si>
  <si>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</si>
  <si>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</si>
  <si>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</si>
  <si>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</si>
  <si>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</si>
  <si>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</si>
  <si>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</si>
  <si>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</si>
  <si>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</si>
  <si>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</si>
  <si>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</si>
  <si>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</si>
  <si>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</si>
  <si>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</si>
  <si>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</si>
  <si>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</si>
  <si>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</si>
  <si>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</si>
  <si>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</si>
  <si>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</si>
  <si>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</si>
  <si>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</si>
  <si>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</si>
  <si>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</si>
  <si>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</si>
  <si>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</si>
  <si>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</si>
  <si>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</si>
  <si>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</si>
  <si>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</si>
  <si>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</si>
  <si>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</si>
  <si>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</si>
  <si>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</si>
  <si>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</si>
  <si>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</si>
  <si>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</si>
  <si>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</si>
  <si>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</si>
  <si>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</si>
  <si>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</si>
  <si>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</si>
  <si>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</si>
  <si>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</si>
  <si>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</si>
  <si>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</si>
  <si>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</si>
  <si>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</si>
  <si>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</si>
  <si>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</si>
  <si>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</si>
  <si>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</si>
  <si>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</si>
  <si>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</si>
  <si>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</si>
  <si>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</si>
  <si>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</si>
  <si>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</si>
  <si>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</si>
  <si>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</si>
  <si>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</si>
  <si>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</si>
  <si>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</si>
  <si>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</si>
  <si>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</si>
  <si>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</si>
  <si>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</si>
  <si>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</si>
  <si>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</si>
  <si>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</si>
  <si>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</si>
  <si>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</si>
  <si>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</si>
  <si>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</si>
  <si>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</si>
  <si>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</si>
  <si>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</si>
  <si>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</si>
  <si>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</si>
  <si>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</si>
  <si>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</si>
  <si>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</si>
  <si>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</si>
  <si>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</si>
  <si>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</si>
  <si>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</si>
  <si>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</si>
  <si>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</si>
  <si>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</si>
  <si>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</si>
  <si>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</si>
  <si>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</si>
  <si>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</si>
  <si>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</si>
  <si>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</si>
  <si>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</si>
  <si>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</si>
  <si>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</si>
  <si>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</si>
  <si>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</si>
  <si>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</si>
  <si>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</si>
  <si>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</si>
  <si>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</si>
  <si>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 xml:space="preserve">Электроснабжение ЭПУ потребителей  в соответствии с договором на ТП № 1-55-25-0733 г. Новороссийск </t>
  </si>
  <si>
    <t>P_Нр_25_ЛК15_017497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</si>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</sst>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 в соответствии с договором на ТП № 1-55-25-0733 г. Новороссийск </v>
      </c>
      <c r="D19" s="150" t="str">
        <f>IF(D20="","",D20)</f>
        <v>P_Нр_25_ЛК15_017497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 в соответствии с договором на ТП № 1-55-25-0733 г. Новороссийск </v>
      </c>
      <c r="D20" s="150" t="str">
        <f>IF(D21="","",D21)</f>
        <v>P_Нр_25_ЛК15_017497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 в соответствии с договором на ТП № 1-55-25-0733 г. Новороссийск </v>
      </c>
      <c r="D21" s="150" t="str">
        <f>IF(D22="","",D22)</f>
        <v>P_Нр_25_ЛК15_017497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2.99</v>
      </c>
      <c r="P22" s="152">
        <v>0.04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233.96993984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 в соответствии с договором на ТП № 1-55-25-0733 г. Новороссийск </v>
      </c>
      <c r="D23" s="128" t="str">
        <f t="shared" ref="D23:D33" si="6">IF(D22="","",D22)</f>
        <v>P_Нр_25_ЛК15_017497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2.99</v>
      </c>
      <c r="P23" s="152">
        <f>P22</f>
        <v>0.04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131.66323872000001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 в соответствии с договором на ТП № 1-55-25-0733 г. Новороссийск </v>
      </c>
      <c r="D24" s="128" t="str">
        <f t="shared" si="6"/>
        <v>P_Нр_25_ЛК15_017497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0.04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26.492079999999998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 в соответствии с договором на ТП № 1-55-25-0733 г. Новороссийск </v>
      </c>
      <c r="D25" s="128" t="str">
        <f t="shared" si="6"/>
        <v>P_Нр_25_ЛК15_017497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 в соответствии с договором на ТП № 1-55-25-0733 г. Новороссийск </v>
      </c>
      <c r="D26" s="128" t="str">
        <f t="shared" si="6"/>
        <v>P_Нр_25_ЛК15_017497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 в соответствии с договором на ТП № 1-55-25-0733 г. Новороссийск </v>
      </c>
      <c r="D27" s="128" t="str">
        <f t="shared" si="6"/>
        <v>P_Нр_25_ЛК15_017497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 в соответствии с договором на ТП № 1-55-25-0733 г. Новороссийск </v>
      </c>
      <c r="D28" s="128" t="str">
        <f t="shared" si="6"/>
        <v>P_Нр_25_ЛК15_017497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 в соответствии с договором на ТП № 1-55-25-0733 г. Новороссийск </v>
      </c>
      <c r="D29" s="128" t="str">
        <f t="shared" si="6"/>
        <v>P_Нр_25_ЛК15_017497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 в соответствии с договором на ТП № 1-55-25-0733 г. Новороссийск </v>
      </c>
      <c r="D30" s="128" t="str">
        <f t="shared" si="6"/>
        <v>P_Нр_25_ЛК15_017497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 в соответствии с договором на ТП № 1-55-25-0733 г. Новороссийск </v>
      </c>
      <c r="D31" s="128" t="str">
        <f t="shared" si="6"/>
        <v>P_Нр_25_ЛК15_017497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 в соответствии с договором на ТП № 1-55-25-0733 г. Новороссийск </v>
      </c>
      <c r="D32" s="128" t="str">
        <f t="shared" si="6"/>
        <v>P_Нр_25_ЛК15_017497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 в соответствии с договором на ТП № 1-55-25-0733 г. Новороссийск </v>
      </c>
      <c r="D33" s="128" t="str">
        <f t="shared" si="6"/>
        <v>P_Нр_25_ЛК15_017497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626.15525855999999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1-55-25-0733 г. Новороссийск </v>
      </c>
      <c r="D15" s="128" t="str">
        <f>IF('20.1'!D22="","",'20.1'!D22)</f>
        <v>P_Нр_25_ЛК15_017497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pO8RptehmkEsNWwYBwrtr/e00PO+ongipPGWJbm6PXgSIakvvP4sxSNVDhFPSgTUOnqRDMRRA2GvBNaJA5h1wQ==" saltValue="8tJJHSEW+y8x3iyYAPoI3Q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1-55-25-0733 г. Новороссийск </v>
      </c>
      <c r="D15" s="128" t="str">
        <f>IF('20.1'!D22="","",'20.1'!D22)</f>
        <v>P_Нр_25_ЛК15_017497</v>
      </c>
      <c r="E15" s="139"/>
      <c r="F15" s="139" t="str">
        <f>IF('20.1'!I22="","",'20.1'!I22)</f>
        <v/>
      </c>
      <c r="G15" s="138">
        <f>'20.1'!U36/1000</f>
        <v>0.62615525855999998</v>
      </c>
      <c r="H15" s="138">
        <f>G15*1.2</f>
        <v>0.75138631027199998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1.1331026536336231</v>
      </c>
      <c r="J15" s="103">
        <f>'20.2'!M20/1000</f>
        <v>0</v>
      </c>
      <c r="K15" s="103">
        <f>I15+J15</f>
        <v>1.1331026536336231</v>
      </c>
      <c r="L15" s="102"/>
      <c r="M15" s="105">
        <f>K15-L15</f>
        <v>1.1331026536336231</v>
      </c>
      <c r="N15" s="102"/>
      <c r="O15" s="104">
        <f>H15-N15</f>
        <v>0.75138631027199998</v>
      </c>
      <c r="P15" s="103">
        <f>SUM(Q15:W15)</f>
        <v>0.10834475960000001</v>
      </c>
      <c r="Q15" s="109"/>
      <c r="R15" s="109"/>
      <c r="S15" s="109"/>
      <c r="T15" s="109">
        <v>0.10834475960000001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udWDvhea7Tk/7KUPhgr7JiQCKe/yRlNJXYc/0SYMLhwag0M8oJZQ4QKIgRZu6oI38KZfUZ1cKaMCZXyGEzB88Q==" saltValue="dxPorIukrq0Kdl1mOFZFo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1nbJrDDY8hAHyBpNsAT75mu+AmdwPwqswdHIWylsczTNEK57khfMsspgbkmwZBp/D1uVz0plvBLZArOevsBByQ==" saltValue="1V6UqUhjsC5kkUw7ClFTc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2026-05-13T14:20:40Z</dcterms:modified>
</cp:coreProperties>
</file>